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GOVERNADOR VALADARES - MG/2025/REPUBLICAÇÃO/SICLG/Anexos principais/"/>
    </mc:Choice>
  </mc:AlternateContent>
  <xr:revisionPtr revIDLastSave="184" documentId="8_{943746C0-9E8B-45FD-BDC6-EA96297FB42F}" xr6:coauthVersionLast="47" xr6:coauthVersionMax="47" xr10:uidLastSave="{3042CDFE-3904-4CBB-8231-73EAA67D7ED2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9" l="1"/>
  <c r="I40" i="9"/>
  <c r="H40" i="9"/>
  <c r="I39" i="9"/>
  <c r="H39" i="9"/>
  <c r="H41" i="9" l="1"/>
  <c r="F2" i="2" l="1"/>
  <c r="M32" i="9" l="1"/>
  <c r="M33" i="9"/>
  <c r="M34" i="9"/>
  <c r="M35" i="9"/>
  <c r="M31" i="9"/>
  <c r="I32" i="9"/>
  <c r="I33" i="9"/>
  <c r="I34" i="9"/>
  <c r="I35" i="9"/>
  <c r="I31" i="9"/>
  <c r="F36" i="9"/>
  <c r="F46" i="9"/>
  <c r="F51" i="9"/>
  <c r="L71" i="9"/>
  <c r="L70" i="9"/>
  <c r="L69" i="9"/>
  <c r="H50" i="9"/>
  <c r="H45" i="9"/>
  <c r="L62" i="9" s="1"/>
  <c r="H44" i="9"/>
  <c r="L61" i="9" s="1"/>
  <c r="J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56" i="9" s="1"/>
  <c r="H51" i="9"/>
  <c r="L65" i="9" s="1"/>
  <c r="H28" i="9"/>
  <c r="L55" i="9" s="1"/>
  <c r="H36" i="9"/>
  <c r="L58" i="9" s="1"/>
  <c r="L72" i="9"/>
  <c r="L36" i="9"/>
  <c r="L59" i="9" s="1"/>
  <c r="H46" i="9"/>
  <c r="L66" i="9" l="1"/>
  <c r="L77" i="9" s="1"/>
  <c r="L63" i="9"/>
  <c r="L75" i="9" s="1"/>
  <c r="L76" i="9" s="1"/>
  <c r="L78" i="9" l="1"/>
</calcChain>
</file>

<file path=xl/sharedStrings.xml><?xml version="1.0" encoding="utf-8"?>
<sst xmlns="http://schemas.openxmlformats.org/spreadsheetml/2006/main" count="291" uniqueCount="147">
  <si>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</si>
  <si>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</si>
  <si>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</si>
  <si>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</si>
  <si>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</si>
  <si>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</si>
  <si>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</si>
  <si>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</si>
  <si>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</si>
  <si>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</si>
  <si>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</si>
  <si>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</si>
  <si>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</si>
  <si>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</si>
  <si>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</si>
  <si>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</si>
  <si>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</si>
  <si>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</si>
  <si>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</si>
  <si>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</si>
  <si>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</si>
  <si>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</si>
  <si>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</si>
  <si>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</si>
  <si>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</si>
  <si>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</si>
  <si>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</si>
  <si>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</si>
  <si>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</si>
  <si>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</si>
  <si>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</si>
  <si>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</si>
  <si>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</si>
  <si>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</si>
  <si>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</si>
  <si>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</si>
  <si>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</si>
  <si>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</si>
  <si>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</si>
  <si>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</si>
  <si>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</si>
  <si>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</si>
  <si>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</si>
  <si>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</si>
  <si>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</si>
  <si>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</si>
  <si>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</si>
  <si>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</si>
  <si>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</si>
  <si>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</si>
  <si>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</si>
  <si>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</si>
  <si>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</si>
  <si>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</si>
  <si>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</si>
  <si>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</si>
  <si>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</si>
  <si>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</si>
  <si>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</si>
  <si>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</si>
  <si>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</si>
  <si>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</si>
  <si>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</si>
  <si>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</si>
  <si>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</si>
  <si>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</si>
  <si>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</si>
  <si>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</si>
  <si>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</si>
  <si>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</si>
  <si>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</si>
  <si>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</si>
  <si>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</si>
  <si>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</si>
  <si>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</si>
  <si>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</si>
  <si>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</si>
  <si>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</si>
  <si>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</si>
  <si>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</si>
  <si>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</si>
  <si>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</si>
  <si>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</si>
  <si>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</si>
  <si>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</si>
  <si>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</si>
  <si>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</si>
  <si>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</si>
  <si>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</si>
  <si>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</si>
  <si>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</si>
  <si>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</si>
  <si>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</si>
  <si>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</si>
  <si>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</si>
  <si>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</si>
  <si>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</si>
  <si>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</si>
  <si>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</si>
  <si>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</si>
  <si>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</si>
  <si>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</si>
  <si>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</si>
  <si>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</si>
  <si>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</si>
  <si>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</si>
  <si>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</si>
  <si>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</si>
  <si>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</si>
  <si>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GOVERNADOR VALADARES</t>
  </si>
  <si>
    <t>GOVERNADOR VALADARES, MG</t>
  </si>
  <si>
    <t>PC SERRA LIMA, 637</t>
  </si>
  <si>
    <t>CENTRO</t>
  </si>
  <si>
    <t>AIMORES</t>
  </si>
  <si>
    <t>AIMORES, MG</t>
  </si>
  <si>
    <t>AV RAUL SOARES, 104</t>
  </si>
  <si>
    <t>CONSELHEIRO PENA</t>
  </si>
  <si>
    <t>CONSELHEIRO PENA, MG</t>
  </si>
  <si>
    <t>AV JOSE MAURICIO DE VASCONCELLOS, 1673</t>
  </si>
  <si>
    <t>MANTENA</t>
  </si>
  <si>
    <t>MANTENA, MG</t>
  </si>
  <si>
    <t>AV GETULIO VARGAS, 210</t>
  </si>
  <si>
    <t>IBITURUNA, MG</t>
  </si>
  <si>
    <t>R ISRAEL PINHEIRO, 3295</t>
  </si>
  <si>
    <t>AV MINAS GERAIS, MG</t>
  </si>
  <si>
    <t>AV MINAS GERAIS, 1313</t>
  </si>
  <si>
    <t>NOSSA SENHORA DAS GR</t>
  </si>
  <si>
    <t>BAIRRO SANTA RITA, MG</t>
  </si>
  <si>
    <t>AV WENCESLAU BRAZ, 1468</t>
  </si>
  <si>
    <t>SANTA RITA</t>
  </si>
  <si>
    <t>JUSTICA FEDERAL GOV VALADARES, MG</t>
  </si>
  <si>
    <t>R SAO PAULO, 673</t>
  </si>
  <si>
    <t>CAPELINHA</t>
  </si>
  <si>
    <t>CAPELINHA, MG</t>
  </si>
  <si>
    <t>R GOV. VALADARES, 165</t>
  </si>
  <si>
    <t>ITAMARANDIBA</t>
  </si>
  <si>
    <t>ITAMARANDIBA, MG</t>
  </si>
  <si>
    <t>R TRAVESSA TIRADENTES, 49</t>
  </si>
  <si>
    <t>AIMORÉS</t>
  </si>
  <si>
    <t>GOVERNADOR VALADARES X TEÓFILO OTONI</t>
  </si>
  <si>
    <t>GOVERNADOR VALADARES X CORONEL FABRICIANO</t>
  </si>
  <si>
    <t>ITEM I - AGÊNCIA - REGIÃO DE GOVERNADOR VALADARES / MG</t>
  </si>
  <si>
    <t>ROTEIROS ESPECIAIS - PONTA A PONTA</t>
  </si>
  <si>
    <t>TAXA LIMITADA A 0,044%</t>
  </si>
  <si>
    <t>TAXA LIMITADA A 0,056%</t>
  </si>
  <si>
    <t>TAXA LIMITADA A 0,0140%</t>
  </si>
  <si>
    <t>NOVE MILHÕES, SEISCENTOS E NOVE MIL, DUZENTOS E CINQUENTA E SETE REAIS E SETENTA E 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</si>
</sst>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6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" fontId="12" fillId="0" borderId="0" xfId="0" applyNumberFormat="1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96</v>
      </c>
    </row>
    <row r="17" spans="2:2" x14ac:dyDescent="0.35">
      <c r="B17" t="s">
        <v>10</v>
      </c>
    </row>
    <row r="18" spans="2:2" x14ac:dyDescent="0.35">
      <c r="B18" t="s">
        <v>92</v>
      </c>
    </row>
    <row r="19" spans="2:2" x14ac:dyDescent="0.35">
      <c r="B19" t="s">
        <v>93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0"/>
  <sheetViews>
    <sheetView showGridLines="0" tabSelected="1" zoomScale="70" zoomScaleNormal="70" zoomScalePageLayoutView="85" workbookViewId="0">
      <selection activeCell="L80" sqref="L80"/>
    </sheetView>
  </sheetViews>
  <sheetFormatPr defaultRowHeight="15.5" x14ac:dyDescent="0.35"/>
  <cols>
    <col min="1" max="1" width="3.453125" style="73" customWidth="1"/>
    <col min="2" max="2" width="11.453125" style="93" customWidth="1"/>
    <col min="3" max="3" width="31.54296875" style="93" customWidth="1"/>
    <col min="4" max="4" width="30.90625" style="93" customWidth="1"/>
    <col min="5" max="5" width="30.81640625" style="93" bestFit="1" customWidth="1"/>
    <col min="6" max="6" width="9.54296875" style="93" customWidth="1"/>
    <col min="7" max="7" width="17.1796875" style="100" customWidth="1"/>
    <col min="8" max="8" width="19" style="93" bestFit="1" customWidth="1"/>
    <col min="9" max="9" width="11.26953125" style="93" bestFit="1" customWidth="1"/>
    <col min="10" max="10" width="24.1796875" style="93" bestFit="1" customWidth="1"/>
    <col min="11" max="11" width="19.1796875" style="93" customWidth="1"/>
    <col min="12" max="12" width="40" style="93" bestFit="1" customWidth="1"/>
    <col min="13" max="13" width="11.26953125" style="93" bestFit="1" customWidth="1"/>
  </cols>
  <sheetData>
    <row r="2" spans="1:13" ht="75" customHeight="1" x14ac:dyDescent="0.35">
      <c r="B2" s="74"/>
      <c r="C2" s="75"/>
      <c r="D2" s="268" t="s">
        <v>12</v>
      </c>
      <c r="E2" s="75"/>
      <c r="F2" s="76"/>
      <c r="G2" s="77"/>
      <c r="H2" s="75"/>
      <c r="I2" s="75"/>
      <c r="J2" s="75"/>
      <c r="K2" s="75"/>
      <c r="L2" s="75"/>
      <c r="M2" s="78"/>
    </row>
    <row r="3" spans="1:13" ht="30" customHeight="1" x14ac:dyDescent="0.35">
      <c r="B3" s="79" t="s">
        <v>1</v>
      </c>
      <c r="C3" s="80"/>
      <c r="D3" s="81"/>
      <c r="E3" s="81"/>
      <c r="F3" s="80"/>
      <c r="G3" s="82"/>
      <c r="H3" s="80"/>
      <c r="I3" s="80"/>
      <c r="J3" s="80"/>
      <c r="K3" s="80"/>
      <c r="L3" s="80"/>
      <c r="M3" s="83"/>
    </row>
    <row r="4" spans="1:13" s="10" customFormat="1" x14ac:dyDescent="0.35">
      <c r="A4" s="93"/>
      <c r="B4" s="162"/>
      <c r="C4" s="9"/>
      <c r="D4" s="163"/>
      <c r="E4" s="164"/>
      <c r="F4" s="275"/>
      <c r="G4" s="275"/>
      <c r="H4" s="164"/>
      <c r="I4" s="164"/>
      <c r="J4" s="164"/>
      <c r="K4" s="164"/>
      <c r="L4" s="164"/>
      <c r="M4" s="165"/>
    </row>
    <row r="5" spans="1:13" s="10" customFormat="1" x14ac:dyDescent="0.35">
      <c r="A5" s="93"/>
      <c r="B5" s="16" t="s">
        <v>13</v>
      </c>
      <c r="C5" s="61"/>
      <c r="D5" s="166" t="s">
        <v>14</v>
      </c>
      <c r="E5" s="62"/>
      <c r="F5" s="62"/>
      <c r="G5" s="62"/>
      <c r="H5" s="62"/>
      <c r="I5" s="62"/>
      <c r="J5" s="62"/>
      <c r="K5" s="62"/>
      <c r="L5" s="62"/>
      <c r="M5" s="7"/>
    </row>
    <row r="6" spans="1:13" s="10" customFormat="1" x14ac:dyDescent="0.35">
      <c r="A6" s="93"/>
      <c r="B6" s="16" t="s">
        <v>15</v>
      </c>
      <c r="C6" s="61"/>
      <c r="D6" s="166" t="s">
        <v>16</v>
      </c>
      <c r="E6" s="62"/>
      <c r="F6" s="276"/>
      <c r="G6" s="276"/>
      <c r="H6" s="62"/>
      <c r="I6" s="62"/>
      <c r="J6" s="62"/>
      <c r="K6" s="62"/>
      <c r="L6" s="62"/>
      <c r="M6" s="7"/>
    </row>
    <row r="7" spans="1:13" s="10" customFormat="1" x14ac:dyDescent="0.35">
      <c r="A7" s="93"/>
      <c r="B7" s="16" t="s">
        <v>17</v>
      </c>
      <c r="C7" s="61"/>
      <c r="D7" s="166" t="s">
        <v>18</v>
      </c>
      <c r="E7" s="62"/>
      <c r="F7" s="276"/>
      <c r="G7" s="276"/>
      <c r="H7" s="62"/>
      <c r="I7" s="62"/>
      <c r="J7" s="62"/>
      <c r="K7" s="62"/>
      <c r="L7" s="62"/>
      <c r="M7" s="7"/>
    </row>
    <row r="8" spans="1:13" s="10" customFormat="1" x14ac:dyDescent="0.35">
      <c r="A8" s="93"/>
      <c r="B8" s="16" t="s">
        <v>19</v>
      </c>
      <c r="C8" s="61"/>
      <c r="D8" s="166" t="s">
        <v>20</v>
      </c>
      <c r="E8" s="62"/>
      <c r="F8" s="276"/>
      <c r="G8" s="276"/>
      <c r="H8" s="62"/>
      <c r="I8" s="62"/>
      <c r="J8" s="62"/>
      <c r="K8" s="62"/>
      <c r="L8" s="62"/>
      <c r="M8" s="7"/>
    </row>
    <row r="9" spans="1:13" s="10" customFormat="1" x14ac:dyDescent="0.35">
      <c r="A9" s="93"/>
      <c r="B9" s="16" t="s">
        <v>21</v>
      </c>
      <c r="C9" s="61"/>
      <c r="D9" s="166" t="s">
        <v>22</v>
      </c>
      <c r="E9" s="62"/>
      <c r="F9" s="62"/>
      <c r="G9" s="62"/>
      <c r="H9" s="62"/>
      <c r="I9" s="62"/>
      <c r="J9" s="62"/>
      <c r="K9" s="62"/>
      <c r="L9" s="62"/>
      <c r="M9" s="7"/>
    </row>
    <row r="10" spans="1:13" s="10" customFormat="1" x14ac:dyDescent="0.35">
      <c r="A10" s="93"/>
      <c r="B10" s="16" t="s">
        <v>23</v>
      </c>
      <c r="C10" s="61"/>
      <c r="D10" s="285">
        <v>45505</v>
      </c>
      <c r="E10" s="62"/>
      <c r="F10" s="276"/>
      <c r="G10" s="276"/>
      <c r="H10" s="62"/>
      <c r="I10" s="62"/>
      <c r="J10" s="62"/>
      <c r="K10" s="62"/>
      <c r="L10" s="62"/>
      <c r="M10" s="7"/>
    </row>
    <row r="11" spans="1:13" s="10" customFormat="1" x14ac:dyDescent="0.35">
      <c r="A11" s="93"/>
      <c r="B11" s="167"/>
      <c r="C11" s="168"/>
      <c r="D11" s="169"/>
      <c r="E11" s="170"/>
      <c r="F11" s="274"/>
      <c r="G11" s="274"/>
      <c r="H11" s="168"/>
      <c r="I11" s="168"/>
      <c r="J11" s="168"/>
      <c r="K11" s="168"/>
      <c r="L11" s="168"/>
      <c r="M11" s="171"/>
    </row>
    <row r="12" spans="1:13" s="56" customFormat="1" ht="28.5" x14ac:dyDescent="0.65">
      <c r="A12" s="85"/>
      <c r="B12" s="86" t="s">
        <v>141</v>
      </c>
      <c r="C12" s="87"/>
      <c r="D12" s="88"/>
      <c r="E12" s="87"/>
      <c r="F12" s="87"/>
      <c r="G12" s="89"/>
      <c r="H12" s="87"/>
      <c r="I12" s="87"/>
      <c r="J12" s="87"/>
      <c r="K12" s="87"/>
      <c r="L12" s="87"/>
      <c r="M12" s="90"/>
    </row>
    <row r="13" spans="1:13" s="55" customFormat="1" ht="15.65" customHeight="1" x14ac:dyDescent="0.35">
      <c r="A13" s="91"/>
      <c r="B13" s="65"/>
      <c r="C13" s="66"/>
      <c r="D13" s="67"/>
      <c r="E13" s="67"/>
      <c r="F13" s="66"/>
      <c r="G13" s="68"/>
      <c r="H13" s="66"/>
      <c r="I13" s="66"/>
      <c r="J13" s="66"/>
      <c r="K13" s="66"/>
      <c r="L13" s="66"/>
      <c r="M13" s="69"/>
    </row>
    <row r="14" spans="1:13" s="55" customFormat="1" ht="15.65" customHeight="1" x14ac:dyDescent="0.35">
      <c r="A14" s="91"/>
      <c r="B14" s="151" t="s">
        <v>24</v>
      </c>
      <c r="C14" s="145"/>
      <c r="D14" s="152"/>
      <c r="E14" s="152"/>
      <c r="F14" s="145"/>
      <c r="G14" s="153"/>
      <c r="H14" s="145"/>
      <c r="I14" s="145"/>
      <c r="J14" s="145"/>
      <c r="K14" s="145"/>
      <c r="L14" s="145"/>
      <c r="M14" s="154"/>
    </row>
    <row r="15" spans="1:13" s="23" customFormat="1" ht="15.65" customHeight="1" x14ac:dyDescent="0.35">
      <c r="A15" s="92"/>
      <c r="B15" s="5" t="s">
        <v>25</v>
      </c>
      <c r="C15" s="29"/>
      <c r="D15" s="30"/>
      <c r="E15" s="30"/>
      <c r="F15" s="29"/>
      <c r="G15" s="31"/>
      <c r="H15" s="29"/>
      <c r="I15" s="29"/>
      <c r="J15" s="29"/>
      <c r="K15" s="29"/>
      <c r="L15" s="29"/>
      <c r="M15" s="32"/>
    </row>
    <row r="16" spans="1:13" s="23" customFormat="1" ht="15.65" customHeight="1" x14ac:dyDescent="0.35">
      <c r="A16" s="92"/>
      <c r="B16" s="5" t="s">
        <v>26</v>
      </c>
      <c r="C16" s="29"/>
      <c r="D16" s="30"/>
      <c r="E16" s="30"/>
      <c r="F16" s="29"/>
      <c r="G16" s="31"/>
      <c r="H16" s="29"/>
      <c r="I16" s="29"/>
      <c r="J16" s="29"/>
      <c r="K16" s="29"/>
      <c r="L16" s="29"/>
      <c r="M16" s="32"/>
    </row>
    <row r="17" spans="1:13" s="23" customFormat="1" ht="15.65" customHeight="1" x14ac:dyDescent="0.35">
      <c r="A17" s="92"/>
      <c r="B17" s="5" t="s">
        <v>27</v>
      </c>
      <c r="C17" s="29"/>
      <c r="D17" s="30"/>
      <c r="E17" s="30"/>
      <c r="F17" s="29"/>
      <c r="G17" s="31"/>
      <c r="H17" s="29"/>
      <c r="I17" s="29"/>
      <c r="J17" s="29"/>
      <c r="K17" s="29"/>
      <c r="L17" s="29"/>
      <c r="M17" s="32"/>
    </row>
    <row r="18" spans="1:13" s="10" customFormat="1" ht="15.65" customHeight="1" x14ac:dyDescent="0.35">
      <c r="A18" s="93"/>
      <c r="B18" s="6" t="s">
        <v>28</v>
      </c>
      <c r="C18" s="61"/>
      <c r="D18" s="62"/>
      <c r="E18" s="62"/>
      <c r="F18" s="61"/>
      <c r="G18" s="63"/>
      <c r="H18" s="61"/>
      <c r="I18" s="61"/>
      <c r="J18" s="61"/>
      <c r="K18" s="61"/>
      <c r="L18" s="61"/>
      <c r="M18" s="4"/>
    </row>
    <row r="19" spans="1:13" s="10" customFormat="1" ht="15.65" customHeight="1" x14ac:dyDescent="0.35">
      <c r="A19" s="93"/>
      <c r="B19" s="5" t="s">
        <v>29</v>
      </c>
      <c r="C19" s="61"/>
      <c r="D19" s="61"/>
      <c r="E19" s="62"/>
      <c r="F19" s="61"/>
      <c r="G19" s="63"/>
      <c r="H19" s="61"/>
      <c r="I19" s="61"/>
      <c r="J19" s="61"/>
      <c r="K19" s="61"/>
      <c r="L19" s="93"/>
      <c r="M19" s="4"/>
    </row>
    <row r="20" spans="1:13" s="23" customFormat="1" ht="15.65" customHeight="1" x14ac:dyDescent="0.35">
      <c r="A20" s="92"/>
      <c r="B20" s="5" t="s">
        <v>30</v>
      </c>
      <c r="C20" s="29"/>
      <c r="D20" s="30"/>
      <c r="E20" s="30"/>
      <c r="F20" s="29"/>
      <c r="G20" s="31"/>
      <c r="H20" s="29"/>
      <c r="I20" s="29"/>
      <c r="J20" s="29"/>
      <c r="K20" s="29"/>
      <c r="L20" s="29"/>
      <c r="M20" s="32"/>
    </row>
    <row r="21" spans="1:13" s="23" customFormat="1" ht="15.65" customHeight="1" x14ac:dyDescent="0.35">
      <c r="B21" s="155" t="s">
        <v>31</v>
      </c>
      <c r="C21" s="156"/>
      <c r="D21" s="156"/>
      <c r="E21" s="156"/>
      <c r="F21" s="156"/>
      <c r="G21" s="156"/>
      <c r="H21" s="157"/>
      <c r="I21" s="158"/>
      <c r="J21" s="158"/>
      <c r="K21" s="158"/>
      <c r="L21" s="29"/>
      <c r="M21" s="32"/>
    </row>
    <row r="22" spans="1:13" s="23" customFormat="1" ht="15.65" customHeight="1" x14ac:dyDescent="0.35">
      <c r="A22" s="92"/>
      <c r="B22" s="5" t="s">
        <v>32</v>
      </c>
      <c r="C22" s="29"/>
      <c r="D22" s="30"/>
      <c r="E22" s="30"/>
      <c r="F22" s="29"/>
      <c r="G22" s="31"/>
      <c r="H22" s="29"/>
      <c r="I22" s="29"/>
      <c r="J22" s="29"/>
      <c r="K22" s="29"/>
      <c r="L22" s="29"/>
      <c r="M22" s="32"/>
    </row>
    <row r="23" spans="1:13" s="38" customFormat="1" ht="15.65" customHeight="1" x14ac:dyDescent="0.55000000000000004">
      <c r="A23" s="92"/>
      <c r="B23" s="141"/>
      <c r="C23" s="25"/>
      <c r="D23" s="26"/>
      <c r="E23" s="26"/>
      <c r="F23" s="25"/>
      <c r="G23" s="27"/>
      <c r="H23" s="25"/>
      <c r="I23" s="25"/>
      <c r="J23" s="25"/>
      <c r="K23" s="25"/>
      <c r="L23" s="25"/>
      <c r="M23" s="28"/>
    </row>
    <row r="24" spans="1:13" s="44" customFormat="1" ht="23" x14ac:dyDescent="0.45">
      <c r="A24" s="94"/>
      <c r="B24" s="57" t="s">
        <v>33</v>
      </c>
      <c r="C24" s="58"/>
      <c r="D24" s="59"/>
      <c r="E24" s="59"/>
      <c r="F24" s="58"/>
      <c r="G24" s="60"/>
      <c r="H24" s="58"/>
      <c r="I24" s="58"/>
      <c r="J24" s="142"/>
      <c r="K24" s="142"/>
      <c r="L24" s="142"/>
      <c r="M24" s="128"/>
    </row>
    <row r="25" spans="1:13" s="10" customFormat="1" ht="17.5" x14ac:dyDescent="0.35">
      <c r="A25" s="95"/>
      <c r="B25" s="39" t="s">
        <v>34</v>
      </c>
      <c r="C25" s="40"/>
      <c r="D25" s="41"/>
      <c r="E25" s="43"/>
      <c r="F25" s="172" t="s">
        <v>35</v>
      </c>
      <c r="G25" s="42"/>
      <c r="H25" s="41"/>
      <c r="I25" s="41"/>
      <c r="J25" s="173" t="s">
        <v>36</v>
      </c>
      <c r="K25" s="174"/>
      <c r="L25" s="41"/>
      <c r="M25" s="43"/>
    </row>
    <row r="26" spans="1:13" s="10" customFormat="1" ht="15" customHeight="1" x14ac:dyDescent="0.35">
      <c r="A26" s="93"/>
      <c r="B26" s="175"/>
      <c r="C26" s="176" t="s">
        <v>37</v>
      </c>
      <c r="D26" s="177" t="s">
        <v>38</v>
      </c>
      <c r="E26" s="177" t="s">
        <v>39</v>
      </c>
      <c r="F26" s="178" t="s">
        <v>40</v>
      </c>
      <c r="G26" s="179" t="s">
        <v>41</v>
      </c>
      <c r="H26" s="180" t="s">
        <v>42</v>
      </c>
      <c r="I26" s="181"/>
      <c r="J26" s="182" t="s">
        <v>40</v>
      </c>
      <c r="K26" s="183" t="s">
        <v>41</v>
      </c>
      <c r="L26" s="184" t="s">
        <v>42</v>
      </c>
      <c r="M26" s="185"/>
    </row>
    <row r="27" spans="1:13" s="10" customFormat="1" ht="15" customHeight="1" x14ac:dyDescent="0.35">
      <c r="A27" s="93"/>
      <c r="B27" s="186"/>
      <c r="C27" s="187" t="s">
        <v>109</v>
      </c>
      <c r="D27" s="188" t="s">
        <v>109</v>
      </c>
      <c r="E27" s="189" t="s">
        <v>6</v>
      </c>
      <c r="F27" s="190">
        <v>28</v>
      </c>
      <c r="G27" s="191">
        <v>598.4</v>
      </c>
      <c r="H27" s="192">
        <f>ROUND(G27*F27,2)</f>
        <v>16755.2</v>
      </c>
      <c r="I27" s="193"/>
      <c r="J27" s="190">
        <v>1</v>
      </c>
      <c r="K27" s="194">
        <v>897.6</v>
      </c>
      <c r="L27" s="192">
        <f>ROUND(J27*K27,2)</f>
        <v>897.6</v>
      </c>
      <c r="M27" s="193"/>
    </row>
    <row r="28" spans="1:13" s="44" customFormat="1" ht="15" customHeight="1" x14ac:dyDescent="0.45">
      <c r="A28" s="96"/>
      <c r="B28" s="195"/>
      <c r="C28" s="196" t="s">
        <v>42</v>
      </c>
      <c r="D28" s="197"/>
      <c r="E28" s="178"/>
      <c r="F28" s="198">
        <f>SUM(F27:F27)</f>
        <v>28</v>
      </c>
      <c r="G28" s="13"/>
      <c r="H28" s="199">
        <f>ROUND(SUM(H27:H27),2)</f>
        <v>16755.2</v>
      </c>
      <c r="I28" s="200"/>
      <c r="J28" s="201">
        <f>SUM(J27:J27)</f>
        <v>1</v>
      </c>
      <c r="K28" s="13"/>
      <c r="L28" s="202">
        <f>ROUND(SUM(L27:L27),2)</f>
        <v>897.6</v>
      </c>
      <c r="M28" s="203"/>
    </row>
    <row r="29" spans="1:13" s="22" customFormat="1" ht="17.5" x14ac:dyDescent="0.35">
      <c r="A29" s="95"/>
      <c r="B29" s="215" t="s">
        <v>94</v>
      </c>
      <c r="C29" s="204"/>
      <c r="D29" s="205"/>
      <c r="E29" s="205"/>
      <c r="F29" s="161" t="s">
        <v>43</v>
      </c>
      <c r="G29" s="47"/>
      <c r="H29" s="45"/>
      <c r="I29" s="45"/>
      <c r="J29" s="206" t="s">
        <v>36</v>
      </c>
      <c r="K29" s="40"/>
      <c r="L29" s="45"/>
      <c r="M29" s="46"/>
    </row>
    <row r="30" spans="1:13" s="10" customFormat="1" ht="15" customHeight="1" x14ac:dyDescent="0.35">
      <c r="A30" s="96"/>
      <c r="B30" s="177" t="s">
        <v>44</v>
      </c>
      <c r="C30" s="176" t="s">
        <v>37</v>
      </c>
      <c r="D30" s="177" t="s">
        <v>38</v>
      </c>
      <c r="E30" s="177" t="s">
        <v>39</v>
      </c>
      <c r="F30" s="207" t="s">
        <v>40</v>
      </c>
      <c r="G30" s="208" t="s">
        <v>41</v>
      </c>
      <c r="H30" s="177" t="s">
        <v>42</v>
      </c>
      <c r="I30" s="177" t="s">
        <v>45</v>
      </c>
      <c r="J30" s="207" t="s">
        <v>40</v>
      </c>
      <c r="K30" s="208" t="s">
        <v>41</v>
      </c>
      <c r="L30" s="177" t="s">
        <v>42</v>
      </c>
      <c r="M30" s="177" t="s">
        <v>45</v>
      </c>
    </row>
    <row r="31" spans="1:13" s="10" customFormat="1" ht="15" customHeight="1" x14ac:dyDescent="0.35">
      <c r="A31" s="93"/>
      <c r="B31" s="209">
        <v>334</v>
      </c>
      <c r="C31" s="187" t="s">
        <v>138</v>
      </c>
      <c r="D31" s="188" t="s">
        <v>109</v>
      </c>
      <c r="E31" s="189" t="s">
        <v>8</v>
      </c>
      <c r="F31" s="210">
        <v>2</v>
      </c>
      <c r="G31" s="211">
        <v>20040</v>
      </c>
      <c r="H31" s="212">
        <f t="shared" ref="H31:H35" si="0">ROUND(G31*F31,2)</f>
        <v>40080</v>
      </c>
      <c r="I31" s="212">
        <f>IFERROR(ROUND(G31/B31,2),"")</f>
        <v>60</v>
      </c>
      <c r="J31" s="189">
        <v>0</v>
      </c>
      <c r="K31" s="211">
        <v>23380</v>
      </c>
      <c r="L31" s="212">
        <f t="shared" ref="L31:L35" si="1">ROUND(K31*J31,2)</f>
        <v>0</v>
      </c>
      <c r="M31" s="212">
        <f>IFERROR(ROUND(K31/B31,2),"")</f>
        <v>70</v>
      </c>
    </row>
    <row r="32" spans="1:13" s="10" customFormat="1" ht="15" customHeight="1" x14ac:dyDescent="0.35">
      <c r="A32" s="93"/>
      <c r="B32" s="209">
        <v>427</v>
      </c>
      <c r="C32" s="187" t="s">
        <v>132</v>
      </c>
      <c r="D32" s="188" t="s">
        <v>109</v>
      </c>
      <c r="E32" s="189" t="s">
        <v>8</v>
      </c>
      <c r="F32" s="210">
        <v>1</v>
      </c>
      <c r="G32" s="211">
        <v>25620</v>
      </c>
      <c r="H32" s="212">
        <f t="shared" si="0"/>
        <v>25620</v>
      </c>
      <c r="I32" s="212">
        <f t="shared" ref="I32:I35" si="2">IFERROR(ROUND(G32/B32,2),"")</f>
        <v>60</v>
      </c>
      <c r="J32" s="189">
        <v>0</v>
      </c>
      <c r="K32" s="211">
        <v>29890</v>
      </c>
      <c r="L32" s="212">
        <f t="shared" si="1"/>
        <v>0</v>
      </c>
      <c r="M32" s="212">
        <f t="shared" ref="M32:M35" si="3">IFERROR(ROUND(K32/B32,2),"")</f>
        <v>70</v>
      </c>
    </row>
    <row r="33" spans="1:13" s="10" customFormat="1" ht="15" customHeight="1" x14ac:dyDescent="0.35">
      <c r="A33" s="93"/>
      <c r="B33" s="209">
        <v>186</v>
      </c>
      <c r="C33" s="187" t="s">
        <v>116</v>
      </c>
      <c r="D33" s="188" t="s">
        <v>109</v>
      </c>
      <c r="E33" s="189" t="s">
        <v>8</v>
      </c>
      <c r="F33" s="210">
        <v>2</v>
      </c>
      <c r="G33" s="211">
        <v>11160</v>
      </c>
      <c r="H33" s="212">
        <f t="shared" si="0"/>
        <v>22320</v>
      </c>
      <c r="I33" s="212">
        <f t="shared" si="2"/>
        <v>60</v>
      </c>
      <c r="J33" s="189">
        <v>1</v>
      </c>
      <c r="K33" s="211">
        <v>13020</v>
      </c>
      <c r="L33" s="212">
        <f t="shared" si="1"/>
        <v>13020</v>
      </c>
      <c r="M33" s="212">
        <f t="shared" si="3"/>
        <v>70</v>
      </c>
    </row>
    <row r="34" spans="1:13" s="10" customFormat="1" ht="15" customHeight="1" x14ac:dyDescent="0.35">
      <c r="A34" s="93"/>
      <c r="B34" s="209">
        <v>506</v>
      </c>
      <c r="C34" s="187" t="s">
        <v>135</v>
      </c>
      <c r="D34" s="188" t="s">
        <v>109</v>
      </c>
      <c r="E34" s="189" t="s">
        <v>8</v>
      </c>
      <c r="F34" s="210">
        <v>2</v>
      </c>
      <c r="G34" s="211">
        <v>30360</v>
      </c>
      <c r="H34" s="212">
        <f t="shared" si="0"/>
        <v>60720</v>
      </c>
      <c r="I34" s="212">
        <f t="shared" si="2"/>
        <v>60</v>
      </c>
      <c r="J34" s="189">
        <v>0</v>
      </c>
      <c r="K34" s="211">
        <v>35420</v>
      </c>
      <c r="L34" s="212">
        <f t="shared" si="1"/>
        <v>0</v>
      </c>
      <c r="M34" s="212">
        <f t="shared" si="3"/>
        <v>70</v>
      </c>
    </row>
    <row r="35" spans="1:13" s="10" customFormat="1" ht="15" customHeight="1" x14ac:dyDescent="0.35">
      <c r="A35" s="93"/>
      <c r="B35" s="209">
        <v>287</v>
      </c>
      <c r="C35" s="187" t="s">
        <v>119</v>
      </c>
      <c r="D35" s="188" t="s">
        <v>109</v>
      </c>
      <c r="E35" s="189" t="s">
        <v>8</v>
      </c>
      <c r="F35" s="210">
        <v>3</v>
      </c>
      <c r="G35" s="211">
        <v>17220</v>
      </c>
      <c r="H35" s="212">
        <f t="shared" si="0"/>
        <v>51660</v>
      </c>
      <c r="I35" s="212">
        <f t="shared" si="2"/>
        <v>60</v>
      </c>
      <c r="J35" s="189">
        <v>0</v>
      </c>
      <c r="K35" s="211">
        <v>20090</v>
      </c>
      <c r="L35" s="212">
        <f t="shared" si="1"/>
        <v>0</v>
      </c>
      <c r="M35" s="212">
        <f t="shared" si="3"/>
        <v>70</v>
      </c>
    </row>
    <row r="36" spans="1:13" s="44" customFormat="1" ht="15" customHeight="1" x14ac:dyDescent="0.45">
      <c r="A36" s="96"/>
      <c r="B36" s="97"/>
      <c r="C36" s="122" t="s">
        <v>42</v>
      </c>
      <c r="D36" s="146"/>
      <c r="E36" s="146"/>
      <c r="F36" s="216">
        <f>SUM(F31:F35)</f>
        <v>10</v>
      </c>
      <c r="G36" s="217"/>
      <c r="H36" s="214">
        <f>ROUND(SUM(H31:H35),2)</f>
        <v>200400</v>
      </c>
      <c r="I36" s="217"/>
      <c r="J36" s="218">
        <f>SUM(J31:J35)</f>
        <v>1</v>
      </c>
      <c r="K36" s="217"/>
      <c r="L36" s="214">
        <f>ROUND(SUM(L31:L35),2)</f>
        <v>13020</v>
      </c>
      <c r="M36" s="219"/>
    </row>
    <row r="37" spans="1:13" s="22" customFormat="1" ht="17.5" x14ac:dyDescent="0.35">
      <c r="A37" s="95"/>
      <c r="B37" s="161" t="s">
        <v>142</v>
      </c>
      <c r="C37" s="40"/>
      <c r="D37" s="41"/>
      <c r="E37" s="42"/>
      <c r="F37" s="40"/>
      <c r="G37" s="42"/>
      <c r="H37" s="49"/>
      <c r="I37" s="49"/>
      <c r="J37" s="40"/>
      <c r="K37" s="49"/>
      <c r="L37" s="49"/>
      <c r="M37" s="223"/>
    </row>
    <row r="38" spans="1:13" s="10" customFormat="1" ht="15" customHeight="1" x14ac:dyDescent="0.35">
      <c r="A38" s="96"/>
      <c r="B38" s="177" t="s">
        <v>44</v>
      </c>
      <c r="C38" s="176" t="s">
        <v>52</v>
      </c>
      <c r="D38" s="177" t="s">
        <v>38</v>
      </c>
      <c r="E38" s="180" t="s">
        <v>39</v>
      </c>
      <c r="F38" s="207" t="s">
        <v>40</v>
      </c>
      <c r="G38" s="224" t="s">
        <v>41</v>
      </c>
      <c r="H38" s="177" t="s">
        <v>42</v>
      </c>
      <c r="I38" s="225" t="s">
        <v>45</v>
      </c>
      <c r="J38" s="177" t="s">
        <v>53</v>
      </c>
      <c r="K38" s="213" t="s">
        <v>54</v>
      </c>
      <c r="L38" s="181"/>
    </row>
    <row r="39" spans="1:13" s="22" customFormat="1" ht="31" x14ac:dyDescent="0.35">
      <c r="A39" s="93"/>
      <c r="B39" s="209">
        <v>276</v>
      </c>
      <c r="C39" s="269" t="s">
        <v>139</v>
      </c>
      <c r="D39" s="188" t="s">
        <v>109</v>
      </c>
      <c r="E39" s="226" t="s">
        <v>8</v>
      </c>
      <c r="F39" s="189">
        <v>1</v>
      </c>
      <c r="G39" s="194">
        <v>19320</v>
      </c>
      <c r="H39" s="212">
        <f>ROUND(F39*G39,2)</f>
        <v>19320</v>
      </c>
      <c r="I39" s="262">
        <f>IFERROR(ROUND(G39/B39,2),"")</f>
        <v>70</v>
      </c>
      <c r="J39" s="227" t="s">
        <v>10</v>
      </c>
      <c r="K39" s="229">
        <v>7000000</v>
      </c>
      <c r="L39" s="230"/>
    </row>
    <row r="40" spans="1:13" s="22" customFormat="1" ht="31" x14ac:dyDescent="0.35">
      <c r="A40" s="93"/>
      <c r="B40" s="209">
        <v>234</v>
      </c>
      <c r="C40" s="269" t="s">
        <v>140</v>
      </c>
      <c r="D40" s="188" t="s">
        <v>109</v>
      </c>
      <c r="E40" s="226" t="s">
        <v>8</v>
      </c>
      <c r="F40" s="189">
        <v>2</v>
      </c>
      <c r="G40" s="194">
        <v>16380</v>
      </c>
      <c r="H40" s="212">
        <f>ROUND(F40*G40,2)</f>
        <v>32760</v>
      </c>
      <c r="I40" s="262">
        <f>IFERROR(ROUND(G40/B40,2),"")</f>
        <v>70</v>
      </c>
      <c r="J40" s="227" t="s">
        <v>10</v>
      </c>
      <c r="K40" s="229">
        <v>8000000</v>
      </c>
      <c r="L40" s="230"/>
    </row>
    <row r="41" spans="1:13" s="44" customFormat="1" ht="15" customHeight="1" x14ac:dyDescent="0.45">
      <c r="A41" s="96"/>
      <c r="B41" s="97"/>
      <c r="C41" s="122" t="s">
        <v>42</v>
      </c>
      <c r="D41" s="146"/>
      <c r="E41" s="146"/>
      <c r="F41" s="216">
        <f>SUM(F39:F40)</f>
        <v>3</v>
      </c>
      <c r="G41" s="13"/>
      <c r="H41" s="214">
        <f>ROUND(SUM(H39:H40),2)</f>
        <v>52080</v>
      </c>
      <c r="I41" s="13"/>
      <c r="J41" s="15"/>
      <c r="K41" s="122"/>
      <c r="L41" s="122"/>
      <c r="M41" s="14"/>
    </row>
    <row r="42" spans="1:13" s="22" customFormat="1" ht="17.5" x14ac:dyDescent="0.35">
      <c r="A42" s="95"/>
      <c r="B42" s="39" t="s">
        <v>46</v>
      </c>
      <c r="C42" s="40"/>
      <c r="D42" s="42"/>
      <c r="E42" s="42"/>
      <c r="F42" s="40"/>
      <c r="G42" s="42" t="s">
        <v>47</v>
      </c>
      <c r="H42" s="45"/>
      <c r="I42" s="45"/>
      <c r="J42" s="40"/>
      <c r="K42" s="40"/>
      <c r="L42" s="40"/>
      <c r="M42" s="46"/>
    </row>
    <row r="43" spans="1:13" s="10" customFormat="1" ht="15" customHeight="1" x14ac:dyDescent="0.35">
      <c r="A43" s="96"/>
      <c r="B43" s="11"/>
      <c r="C43" s="122"/>
      <c r="D43" s="177" t="s">
        <v>38</v>
      </c>
      <c r="E43" s="177" t="s">
        <v>48</v>
      </c>
      <c r="F43" s="207" t="s">
        <v>40</v>
      </c>
      <c r="G43" s="208" t="s">
        <v>41</v>
      </c>
      <c r="H43" s="177" t="s">
        <v>42</v>
      </c>
      <c r="I43" s="121"/>
      <c r="J43" s="122"/>
      <c r="K43" s="122"/>
      <c r="L43" s="122"/>
      <c r="M43" s="12"/>
    </row>
    <row r="44" spans="1:13" s="10" customFormat="1" ht="15" customHeight="1" x14ac:dyDescent="0.35">
      <c r="A44" s="93"/>
      <c r="B44" s="3"/>
      <c r="C44" s="61"/>
      <c r="D44" s="188" t="s">
        <v>109</v>
      </c>
      <c r="E44" s="189" t="s">
        <v>49</v>
      </c>
      <c r="F44" s="220">
        <v>1005</v>
      </c>
      <c r="G44" s="211">
        <v>82.03</v>
      </c>
      <c r="H44" s="212">
        <f>ROUND(F44*G44,2)</f>
        <v>82440.149999999994</v>
      </c>
      <c r="I44" s="1"/>
      <c r="J44" s="61"/>
      <c r="K44" s="64"/>
      <c r="L44" s="64"/>
      <c r="M44" s="2"/>
    </row>
    <row r="45" spans="1:13" s="10" customFormat="1" ht="15" customHeight="1" x14ac:dyDescent="0.35">
      <c r="A45" s="93"/>
      <c r="B45" s="3"/>
      <c r="C45" s="61"/>
      <c r="D45" s="188" t="s">
        <v>109</v>
      </c>
      <c r="E45" s="189" t="s">
        <v>50</v>
      </c>
      <c r="F45" s="220">
        <v>1</v>
      </c>
      <c r="G45" s="211">
        <v>54.73</v>
      </c>
      <c r="H45" s="212">
        <f>ROUND(F45*G45,2)</f>
        <v>54.73</v>
      </c>
      <c r="I45" s="1"/>
      <c r="J45" s="61"/>
      <c r="K45" s="64"/>
      <c r="L45" s="64"/>
      <c r="M45" s="2"/>
    </row>
    <row r="46" spans="1:13" s="38" customFormat="1" ht="15" customHeight="1" x14ac:dyDescent="0.55000000000000004">
      <c r="A46" s="96"/>
      <c r="B46" s="11"/>
      <c r="C46" s="122"/>
      <c r="D46" s="146"/>
      <c r="E46" s="146"/>
      <c r="F46" s="221">
        <f>SUM(F44:F45)</f>
        <v>1006</v>
      </c>
      <c r="G46" s="159"/>
      <c r="H46" s="222">
        <f>ROUND(SUM(H44:H45),2)</f>
        <v>82494.880000000005</v>
      </c>
      <c r="I46" s="160"/>
      <c r="J46" s="122"/>
      <c r="K46" s="122"/>
      <c r="L46" s="122"/>
      <c r="M46" s="124"/>
    </row>
    <row r="47" spans="1:13" s="44" customFormat="1" ht="23" x14ac:dyDescent="0.45">
      <c r="A47" s="94"/>
      <c r="B47" s="33" t="s">
        <v>51</v>
      </c>
      <c r="C47" s="34"/>
      <c r="D47" s="35"/>
      <c r="E47" s="35"/>
      <c r="F47" s="34"/>
      <c r="G47" s="36"/>
      <c r="H47" s="34"/>
      <c r="I47" s="34"/>
      <c r="J47" s="34"/>
      <c r="K47" s="34"/>
      <c r="L47" s="34"/>
      <c r="M47" s="37"/>
    </row>
    <row r="48" spans="1:13" s="22" customFormat="1" ht="17.5" x14ac:dyDescent="0.35">
      <c r="A48" s="95"/>
      <c r="B48" s="39" t="s">
        <v>55</v>
      </c>
      <c r="C48" s="40"/>
      <c r="D48" s="42"/>
      <c r="E48" s="42"/>
      <c r="F48" s="40" t="s">
        <v>56</v>
      </c>
      <c r="G48" s="42"/>
      <c r="H48" s="40"/>
      <c r="I48" s="140"/>
      <c r="J48" s="40"/>
      <c r="K48" s="40"/>
      <c r="L48" s="40"/>
      <c r="M48" s="48"/>
    </row>
    <row r="49" spans="1:13" s="22" customFormat="1" ht="15" customHeight="1" x14ac:dyDescent="0.35">
      <c r="A49" s="96"/>
      <c r="B49" s="177" t="s">
        <v>57</v>
      </c>
      <c r="C49" s="176" t="s">
        <v>52</v>
      </c>
      <c r="D49" s="177" t="s">
        <v>38</v>
      </c>
      <c r="E49" s="177" t="s">
        <v>39</v>
      </c>
      <c r="F49" s="207" t="s">
        <v>40</v>
      </c>
      <c r="G49" s="208" t="s">
        <v>41</v>
      </c>
      <c r="H49" s="177" t="s">
        <v>42</v>
      </c>
      <c r="I49" s="121"/>
      <c r="J49" s="146"/>
      <c r="K49" s="121"/>
      <c r="L49" s="121"/>
      <c r="M49" s="12"/>
    </row>
    <row r="50" spans="1:13" s="22" customFormat="1" ht="15" customHeight="1" x14ac:dyDescent="0.35">
      <c r="A50" s="96"/>
      <c r="B50" s="189" t="s">
        <v>58</v>
      </c>
      <c r="C50" s="187" t="s">
        <v>109</v>
      </c>
      <c r="D50" s="188" t="s">
        <v>109</v>
      </c>
      <c r="E50" s="228" t="s">
        <v>6</v>
      </c>
      <c r="F50" s="189">
        <v>1</v>
      </c>
      <c r="G50" s="211">
        <v>5588</v>
      </c>
      <c r="H50" s="212">
        <f>ROUND(F50*G50,2)</f>
        <v>5588</v>
      </c>
      <c r="I50" s="1"/>
      <c r="J50" s="146"/>
      <c r="K50" s="121"/>
      <c r="L50" s="121"/>
      <c r="M50" s="2"/>
    </row>
    <row r="51" spans="1:13" s="17" customFormat="1" ht="15" customHeight="1" x14ac:dyDescent="0.5">
      <c r="A51" s="96"/>
      <c r="B51" s="97"/>
      <c r="C51" s="122" t="s">
        <v>42</v>
      </c>
      <c r="D51" s="146"/>
      <c r="E51" s="146"/>
      <c r="F51" s="216">
        <f>SUM(F50:F50)</f>
        <v>1</v>
      </c>
      <c r="G51" s="13"/>
      <c r="H51" s="214">
        <f>ROUND(SUM(H50:H50),2)</f>
        <v>5588</v>
      </c>
      <c r="I51" s="13"/>
      <c r="J51" s="122"/>
      <c r="K51" s="122"/>
      <c r="L51" s="122"/>
      <c r="M51" s="14"/>
    </row>
    <row r="52" spans="1:13" s="53" customFormat="1" ht="20.5" x14ac:dyDescent="0.45">
      <c r="A52" s="98"/>
      <c r="B52" s="134" t="s">
        <v>59</v>
      </c>
      <c r="C52" s="135"/>
      <c r="D52" s="135"/>
      <c r="E52" s="136"/>
      <c r="F52" s="135"/>
      <c r="G52" s="137"/>
      <c r="H52" s="135"/>
      <c r="I52" s="135"/>
      <c r="J52" s="135"/>
      <c r="K52" s="138"/>
      <c r="L52" s="139">
        <v>0.7</v>
      </c>
      <c r="M52" s="138"/>
    </row>
    <row r="53" spans="1:13" s="22" customFormat="1" ht="18" x14ac:dyDescent="0.4">
      <c r="A53" s="99"/>
      <c r="B53" s="132" t="s">
        <v>60</v>
      </c>
      <c r="C53" s="19"/>
      <c r="D53" s="19"/>
      <c r="E53" s="20"/>
      <c r="F53" s="20"/>
      <c r="G53" s="21"/>
      <c r="H53" s="20"/>
      <c r="I53" s="20"/>
      <c r="J53" s="19"/>
      <c r="K53" s="19"/>
      <c r="L53" s="19"/>
      <c r="M53" s="133"/>
    </row>
    <row r="54" spans="1:13" s="10" customFormat="1" ht="15" customHeight="1" x14ac:dyDescent="0.35">
      <c r="A54" s="96"/>
      <c r="B54" s="231" t="s">
        <v>61</v>
      </c>
      <c r="C54" s="196"/>
      <c r="D54" s="196"/>
      <c r="E54" s="196"/>
      <c r="F54" s="197"/>
      <c r="G54" s="232"/>
      <c r="H54" s="197"/>
      <c r="I54" s="197"/>
      <c r="J54" s="196"/>
      <c r="K54" s="196"/>
      <c r="L54" s="196"/>
      <c r="M54" s="178"/>
    </row>
    <row r="55" spans="1:13" s="10" customFormat="1" ht="15" customHeight="1" x14ac:dyDescent="0.35">
      <c r="A55" s="93"/>
      <c r="B55" s="233" t="s">
        <v>62</v>
      </c>
      <c r="C55" s="234"/>
      <c r="D55" s="234"/>
      <c r="E55" s="234"/>
      <c r="F55" s="235"/>
      <c r="G55" s="236"/>
      <c r="H55" s="235"/>
      <c r="I55" s="235"/>
      <c r="J55" s="234"/>
      <c r="K55" s="234"/>
      <c r="L55" s="237">
        <f>H28</f>
        <v>16755.2</v>
      </c>
      <c r="M55" s="238"/>
    </row>
    <row r="56" spans="1:13" s="22" customFormat="1" ht="15" customHeight="1" x14ac:dyDescent="0.35">
      <c r="A56" s="93"/>
      <c r="B56" s="233" t="s">
        <v>63</v>
      </c>
      <c r="C56" s="234"/>
      <c r="D56" s="234"/>
      <c r="E56" s="234"/>
      <c r="F56" s="235"/>
      <c r="G56" s="236"/>
      <c r="H56" s="235"/>
      <c r="I56" s="235"/>
      <c r="J56" s="234"/>
      <c r="K56" s="234"/>
      <c r="L56" s="237">
        <f>L28</f>
        <v>897.6</v>
      </c>
      <c r="M56" s="238"/>
    </row>
    <row r="57" spans="1:13" s="10" customFormat="1" ht="15" customHeight="1" x14ac:dyDescent="0.35">
      <c r="A57" s="96"/>
      <c r="B57" s="231" t="s">
        <v>95</v>
      </c>
      <c r="C57" s="196"/>
      <c r="D57" s="196"/>
      <c r="E57" s="196"/>
      <c r="F57" s="197"/>
      <c r="G57" s="232"/>
      <c r="H57" s="197"/>
      <c r="I57" s="197"/>
      <c r="J57" s="196"/>
      <c r="K57" s="196"/>
      <c r="L57" s="196"/>
      <c r="M57" s="178"/>
    </row>
    <row r="58" spans="1:13" s="10" customFormat="1" ht="15" customHeight="1" x14ac:dyDescent="0.35">
      <c r="A58" s="93"/>
      <c r="B58" s="233" t="s">
        <v>64</v>
      </c>
      <c r="C58" s="234"/>
      <c r="D58" s="234"/>
      <c r="E58" s="234"/>
      <c r="F58" s="235"/>
      <c r="G58" s="236"/>
      <c r="H58" s="235"/>
      <c r="I58" s="235"/>
      <c r="J58" s="234"/>
      <c r="K58" s="234"/>
      <c r="L58" s="237">
        <f>+H36+H41</f>
        <v>252480</v>
      </c>
      <c r="M58" s="238"/>
    </row>
    <row r="59" spans="1:13" s="22" customFormat="1" ht="15" customHeight="1" x14ac:dyDescent="0.35">
      <c r="A59" s="93"/>
      <c r="B59" s="233" t="s">
        <v>63</v>
      </c>
      <c r="C59" s="234"/>
      <c r="D59" s="234"/>
      <c r="E59" s="234"/>
      <c r="F59" s="235"/>
      <c r="G59" s="236"/>
      <c r="H59" s="235"/>
      <c r="I59" s="235"/>
      <c r="J59" s="234"/>
      <c r="K59" s="234"/>
      <c r="L59" s="237">
        <f>+L36</f>
        <v>13020</v>
      </c>
      <c r="M59" s="238"/>
    </row>
    <row r="60" spans="1:13" s="10" customFormat="1" ht="15" customHeight="1" x14ac:dyDescent="0.35">
      <c r="A60" s="96"/>
      <c r="B60" s="231" t="s">
        <v>65</v>
      </c>
      <c r="C60" s="196"/>
      <c r="D60" s="196"/>
      <c r="E60" s="197"/>
      <c r="F60" s="196"/>
      <c r="G60" s="232"/>
      <c r="H60" s="196"/>
      <c r="I60" s="196"/>
      <c r="J60" s="196"/>
      <c r="K60" s="196"/>
      <c r="L60" s="239"/>
      <c r="M60" s="240"/>
    </row>
    <row r="61" spans="1:13" s="10" customFormat="1" ht="15" customHeight="1" x14ac:dyDescent="0.35">
      <c r="A61" s="93"/>
      <c r="B61" s="233" t="s">
        <v>66</v>
      </c>
      <c r="C61" s="234"/>
      <c r="D61" s="234"/>
      <c r="E61" s="234"/>
      <c r="F61" s="235"/>
      <c r="G61" s="236"/>
      <c r="H61" s="235"/>
      <c r="I61" s="235"/>
      <c r="J61" s="234"/>
      <c r="K61" s="234"/>
      <c r="L61" s="237">
        <f>H44</f>
        <v>82440.149999999994</v>
      </c>
      <c r="M61" s="238"/>
    </row>
    <row r="62" spans="1:13" s="10" customFormat="1" ht="15" customHeight="1" x14ac:dyDescent="0.35">
      <c r="A62" s="93"/>
      <c r="B62" s="233" t="s">
        <v>67</v>
      </c>
      <c r="C62" s="234"/>
      <c r="D62" s="234"/>
      <c r="E62" s="234"/>
      <c r="F62" s="235"/>
      <c r="G62" s="236"/>
      <c r="H62" s="235"/>
      <c r="I62" s="235"/>
      <c r="J62" s="234"/>
      <c r="K62" s="234"/>
      <c r="L62" s="237">
        <f>H45</f>
        <v>54.73</v>
      </c>
      <c r="M62" s="238"/>
    </row>
    <row r="63" spans="1:13" s="22" customFormat="1" ht="18" x14ac:dyDescent="0.4">
      <c r="A63" s="99"/>
      <c r="B63" s="50" t="s">
        <v>68</v>
      </c>
      <c r="C63" s="51"/>
      <c r="D63" s="51"/>
      <c r="E63" s="51"/>
      <c r="F63" s="24"/>
      <c r="G63" s="52"/>
      <c r="H63" s="24"/>
      <c r="I63" s="24"/>
      <c r="J63" s="51"/>
      <c r="K63" s="51"/>
      <c r="L63" s="125">
        <f>SUM(L55:L62)</f>
        <v>365647.67999999993</v>
      </c>
      <c r="M63" s="126"/>
    </row>
    <row r="64" spans="1:13" s="10" customFormat="1" ht="15" customHeight="1" x14ac:dyDescent="0.35">
      <c r="A64" s="96"/>
      <c r="B64" s="241" t="s">
        <v>69</v>
      </c>
      <c r="C64" s="196"/>
      <c r="D64" s="196"/>
      <c r="E64" s="196"/>
      <c r="F64" s="197"/>
      <c r="G64" s="232"/>
      <c r="H64" s="197"/>
      <c r="I64" s="197"/>
      <c r="J64" s="196"/>
      <c r="K64" s="196"/>
      <c r="L64" s="242"/>
      <c r="M64" s="178"/>
    </row>
    <row r="65" spans="1:13" s="53" customFormat="1" ht="15" customHeight="1" x14ac:dyDescent="0.45">
      <c r="A65" s="93"/>
      <c r="B65" s="233" t="s">
        <v>70</v>
      </c>
      <c r="C65" s="234"/>
      <c r="D65" s="234"/>
      <c r="E65" s="234"/>
      <c r="F65" s="235"/>
      <c r="G65" s="236"/>
      <c r="H65" s="235"/>
      <c r="I65" s="235"/>
      <c r="J65" s="234"/>
      <c r="K65" s="234"/>
      <c r="L65" s="237">
        <f>H51</f>
        <v>5588</v>
      </c>
      <c r="M65" s="238"/>
    </row>
    <row r="66" spans="1:13" s="38" customFormat="1" ht="23.5" x14ac:dyDescent="0.55000000000000004">
      <c r="A66" s="99"/>
      <c r="B66" s="50" t="s">
        <v>71</v>
      </c>
      <c r="C66" s="51"/>
      <c r="D66" s="51"/>
      <c r="E66" s="51"/>
      <c r="F66" s="24"/>
      <c r="G66" s="52"/>
      <c r="H66" s="24"/>
      <c r="I66" s="24"/>
      <c r="J66" s="51"/>
      <c r="K66" s="51"/>
      <c r="L66" s="125">
        <f>SUM(L65:L65)</f>
        <v>5588</v>
      </c>
      <c r="M66" s="126"/>
    </row>
    <row r="67" spans="1:13" ht="23" x14ac:dyDescent="0.45">
      <c r="A67" s="94"/>
      <c r="B67" s="70" t="s">
        <v>72</v>
      </c>
      <c r="C67" s="34"/>
      <c r="D67" s="35"/>
      <c r="E67" s="35"/>
      <c r="F67" s="34"/>
      <c r="G67" s="36"/>
      <c r="H67" s="34"/>
      <c r="I67" s="34"/>
      <c r="J67" s="34"/>
      <c r="K67" s="34"/>
      <c r="L67" s="34"/>
      <c r="M67" s="37"/>
    </row>
    <row r="68" spans="1:13" ht="15" customHeight="1" x14ac:dyDescent="0.35">
      <c r="B68" s="8"/>
      <c r="C68" s="9"/>
      <c r="D68" s="243" t="s">
        <v>38</v>
      </c>
      <c r="E68" s="234"/>
      <c r="F68" s="105"/>
      <c r="G68" s="147"/>
      <c r="H68" s="105"/>
      <c r="I68" s="105"/>
      <c r="J68" s="197" t="s">
        <v>40</v>
      </c>
      <c r="K68" s="197" t="s">
        <v>73</v>
      </c>
      <c r="L68" s="197" t="s">
        <v>42</v>
      </c>
      <c r="M68" s="108"/>
    </row>
    <row r="69" spans="1:13" ht="15" customHeight="1" x14ac:dyDescent="0.35">
      <c r="B69" s="271" t="s">
        <v>74</v>
      </c>
      <c r="C69" s="272"/>
      <c r="D69" s="259" t="s">
        <v>109</v>
      </c>
      <c r="E69" s="148"/>
      <c r="F69" s="149"/>
      <c r="G69" s="150"/>
      <c r="H69" s="273" t="s">
        <v>143</v>
      </c>
      <c r="I69" s="273"/>
      <c r="J69" s="270">
        <v>104800000</v>
      </c>
      <c r="K69" s="246">
        <v>4.4000000000000002E-4</v>
      </c>
      <c r="L69" s="237">
        <f>ROUND(J69*K69,2)</f>
        <v>46112</v>
      </c>
      <c r="M69" s="108"/>
    </row>
    <row r="70" spans="1:13" ht="15" customHeight="1" x14ac:dyDescent="0.35">
      <c r="B70" s="271" t="s">
        <v>75</v>
      </c>
      <c r="C70" s="272"/>
      <c r="D70" s="259" t="s">
        <v>109</v>
      </c>
      <c r="E70" s="244"/>
      <c r="F70" s="105"/>
      <c r="G70" s="147"/>
      <c r="H70" s="273" t="s">
        <v>144</v>
      </c>
      <c r="I70" s="273"/>
      <c r="J70" s="245">
        <v>37459873</v>
      </c>
      <c r="K70" s="246">
        <v>5.5999999999999995E-4</v>
      </c>
      <c r="L70" s="237">
        <f>ROUND(J70*K70,2)</f>
        <v>20977.53</v>
      </c>
      <c r="M70" s="108"/>
    </row>
    <row r="71" spans="1:13" s="53" customFormat="1" ht="15" customHeight="1" x14ac:dyDescent="0.45">
      <c r="A71" s="73"/>
      <c r="B71" s="271" t="s">
        <v>76</v>
      </c>
      <c r="C71" s="272"/>
      <c r="D71" s="259" t="s">
        <v>109</v>
      </c>
      <c r="E71" s="244"/>
      <c r="F71" s="105"/>
      <c r="G71" s="147"/>
      <c r="H71" s="273" t="s">
        <v>145</v>
      </c>
      <c r="I71" s="273"/>
      <c r="J71" s="245">
        <v>720000000</v>
      </c>
      <c r="K71" s="246">
        <v>1.3999999999999999E-4</v>
      </c>
      <c r="L71" s="237">
        <f>ROUND(J71*K71,2)</f>
        <v>100800</v>
      </c>
      <c r="M71" s="108"/>
    </row>
    <row r="72" spans="1:13" s="72" customFormat="1" ht="23.5" x14ac:dyDescent="0.55000000000000004">
      <c r="A72" s="99"/>
      <c r="B72" s="256" t="s">
        <v>77</v>
      </c>
      <c r="C72" s="257"/>
      <c r="D72" s="257"/>
      <c r="E72" s="51"/>
      <c r="F72" s="101"/>
      <c r="G72" s="102"/>
      <c r="H72" s="258"/>
      <c r="I72" s="258"/>
      <c r="J72" s="257"/>
      <c r="K72" s="260"/>
      <c r="L72" s="261">
        <f>L69+L70+L71</f>
        <v>167889.53</v>
      </c>
      <c r="M72" s="127"/>
    </row>
    <row r="73" spans="1:13" s="18" customFormat="1" ht="23" x14ac:dyDescent="0.5">
      <c r="A73" s="103"/>
      <c r="B73" s="71" t="s">
        <v>78</v>
      </c>
      <c r="C73" s="142"/>
      <c r="D73" s="142"/>
      <c r="E73" s="143"/>
      <c r="F73" s="142"/>
      <c r="G73" s="144"/>
      <c r="H73" s="142"/>
      <c r="I73" s="142"/>
      <c r="J73" s="143"/>
      <c r="K73" s="143"/>
      <c r="L73" s="123"/>
      <c r="M73" s="128"/>
    </row>
    <row r="74" spans="1:13" s="18" customFormat="1" ht="18.5" x14ac:dyDescent="0.45">
      <c r="A74" s="84"/>
      <c r="B74" s="117" t="s">
        <v>79</v>
      </c>
      <c r="C74" s="118"/>
      <c r="D74" s="118"/>
      <c r="E74" s="118"/>
      <c r="F74" s="118"/>
      <c r="G74" s="119"/>
      <c r="H74" s="118"/>
      <c r="I74" s="118"/>
      <c r="J74" s="120"/>
      <c r="K74" s="120"/>
      <c r="L74" s="119">
        <v>18</v>
      </c>
      <c r="M74" s="129"/>
    </row>
    <row r="75" spans="1:13" s="18" customFormat="1" ht="18.5" x14ac:dyDescent="0.45">
      <c r="A75" s="84"/>
      <c r="B75" s="117" t="s">
        <v>80</v>
      </c>
      <c r="C75" s="118"/>
      <c r="D75" s="118"/>
      <c r="E75" s="118"/>
      <c r="F75" s="118"/>
      <c r="G75" s="119"/>
      <c r="H75" s="118"/>
      <c r="I75" s="118"/>
      <c r="J75" s="120"/>
      <c r="K75" s="120"/>
      <c r="L75" s="247">
        <f>L63+L72</f>
        <v>533537.21</v>
      </c>
      <c r="M75" s="129"/>
    </row>
    <row r="76" spans="1:13" s="18" customFormat="1" ht="18.5" x14ac:dyDescent="0.45">
      <c r="A76" s="84"/>
      <c r="B76" s="117" t="s">
        <v>81</v>
      </c>
      <c r="C76" s="118"/>
      <c r="D76" s="118"/>
      <c r="E76" s="118"/>
      <c r="F76" s="118"/>
      <c r="G76" s="119"/>
      <c r="H76" s="118"/>
      <c r="I76" s="118"/>
      <c r="J76" s="120"/>
      <c r="K76" s="120"/>
      <c r="L76" s="248">
        <f>L75*L74</f>
        <v>9603669.7799999993</v>
      </c>
      <c r="M76" s="129"/>
    </row>
    <row r="77" spans="1:13" s="72" customFormat="1" ht="23.5" x14ac:dyDescent="0.55000000000000004">
      <c r="A77" s="84"/>
      <c r="B77" s="117" t="s">
        <v>82</v>
      </c>
      <c r="C77" s="118"/>
      <c r="D77" s="118"/>
      <c r="E77" s="118"/>
      <c r="F77" s="118"/>
      <c r="G77" s="119"/>
      <c r="H77" s="118"/>
      <c r="I77" s="118"/>
      <c r="J77" s="120"/>
      <c r="K77" s="120"/>
      <c r="L77" s="247">
        <f>L66</f>
        <v>5588</v>
      </c>
      <c r="M77" s="129"/>
    </row>
    <row r="78" spans="1:13" s="72" customFormat="1" ht="23.5" x14ac:dyDescent="0.55000000000000004">
      <c r="A78" s="103"/>
      <c r="B78" s="249" t="s">
        <v>83</v>
      </c>
      <c r="C78" s="250"/>
      <c r="D78" s="250"/>
      <c r="E78" s="250"/>
      <c r="F78" s="251"/>
      <c r="G78" s="252"/>
      <c r="H78" s="250"/>
      <c r="I78" s="250"/>
      <c r="J78" s="251"/>
      <c r="K78" s="253"/>
      <c r="L78" s="254">
        <f>L76+L77</f>
        <v>9609257.7799999993</v>
      </c>
      <c r="M78" s="255"/>
    </row>
    <row r="79" spans="1:13" ht="40" customHeight="1" x14ac:dyDescent="0.5">
      <c r="A79" s="103"/>
      <c r="B79" s="109" t="s">
        <v>84</v>
      </c>
      <c r="C79" s="110"/>
      <c r="D79" s="111"/>
      <c r="E79" s="112"/>
      <c r="F79" s="113"/>
      <c r="G79" s="114"/>
      <c r="H79" s="110"/>
      <c r="I79" s="110"/>
      <c r="J79" s="115"/>
      <c r="K79" s="116"/>
      <c r="L79" s="130" t="s">
        <v>146</v>
      </c>
      <c r="M79" s="131"/>
    </row>
    <row r="80" spans="1:13" ht="40" customHeight="1" x14ac:dyDescent="0.35">
      <c r="B80" s="104"/>
      <c r="C80" s="105"/>
      <c r="D80" s="105"/>
      <c r="E80" s="106"/>
      <c r="F80" s="105"/>
      <c r="G80" s="107" t="s">
        <v>85</v>
      </c>
      <c r="H80" s="104"/>
      <c r="I80" s="105"/>
      <c r="J80" s="105"/>
      <c r="K80" s="105"/>
      <c r="L80" s="105"/>
      <c r="M80" s="108"/>
    </row>
  </sheetData>
  <protectedRanges>
    <protectedRange sqref="G27 M50 K27 H50:I50" name="Intervalo1_1_1"/>
    <protectedRange sqref="G44:G45" name="Intervalo4_1_1"/>
    <protectedRange sqref="L52" name="Intervalo8_1_1_1"/>
    <protectedRange sqref="L64" name="Intervalo8_1_1_2"/>
    <protectedRange sqref="K69:K70" name="Intervalo5_1_1"/>
    <protectedRange sqref="K71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9:C69"/>
    <mergeCell ref="B70:C70"/>
    <mergeCell ref="B71:C71"/>
    <mergeCell ref="H69:I69"/>
    <mergeCell ref="H70:I70"/>
    <mergeCell ref="H71:I71"/>
  </mergeCells>
  <conditionalFormatting sqref="H27">
    <cfRule type="cellIs" dxfId="3" priority="4" stopIfTrue="1" operator="equal">
      <formula>""</formula>
    </cfRule>
  </conditionalFormatting>
  <conditionalFormatting sqref="H50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E50 E39:E40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J39:J40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"/>
  <sheetViews>
    <sheetView showGridLines="0" topLeftCell="D1" zoomScale="90" zoomScaleNormal="90" workbookViewId="0">
      <selection activeCell="H17" sqref="H17"/>
    </sheetView>
  </sheetViews>
  <sheetFormatPr defaultRowHeight="14.5" x14ac:dyDescent="0.35"/>
  <cols>
    <col min="1" max="1" width="3.54296875" style="277" customWidth="1"/>
    <col min="2" max="2" width="25.26953125" style="277" customWidth="1"/>
    <col min="3" max="3" width="11" style="277" customWidth="1"/>
    <col min="4" max="4" width="9.08984375" style="277" bestFit="1" customWidth="1"/>
    <col min="5" max="5" width="38.6328125" style="277" customWidth="1"/>
    <col min="6" max="6" width="43.7265625" style="277" customWidth="1"/>
    <col min="7" max="7" width="25.54296875" style="277" customWidth="1"/>
    <col min="8" max="8" width="13.08984375" style="277" customWidth="1"/>
    <col min="9" max="9" width="16.08984375" style="277" customWidth="1"/>
    <col min="10" max="10" width="26.36328125" style="277" customWidth="1"/>
    <col min="11" max="11" width="20.1796875" style="277" customWidth="1"/>
    <col min="12" max="13" width="16.81640625" style="277" customWidth="1"/>
    <col min="14" max="16384" width="8.7265625" style="277"/>
  </cols>
  <sheetData>
    <row r="1" spans="2:13" s="266" customFormat="1" ht="15" customHeight="1" x14ac:dyDescent="0.35"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2:13" s="266" customFormat="1" ht="33" customHeight="1" x14ac:dyDescent="0.35">
      <c r="B2" s="263" t="s">
        <v>103</v>
      </c>
      <c r="C2" s="264"/>
      <c r="D2" s="264"/>
      <c r="E2" s="264"/>
      <c r="F2" s="54" t="str">
        <f>Agência!B12</f>
        <v>ITEM I - AGÊNCIA - REGIÃO DE GOVERNADOR VALADARES / MG</v>
      </c>
      <c r="G2" s="264"/>
      <c r="H2" s="264"/>
      <c r="I2" s="264"/>
      <c r="J2" s="264"/>
      <c r="K2" s="264"/>
      <c r="L2" s="264"/>
      <c r="M2" s="265"/>
    </row>
    <row r="3" spans="2:13" s="266" customFormat="1" ht="60" customHeight="1" x14ac:dyDescent="0.35">
      <c r="B3" s="267" t="s">
        <v>98</v>
      </c>
      <c r="C3" s="267" t="s">
        <v>86</v>
      </c>
      <c r="D3" s="267" t="s">
        <v>87</v>
      </c>
      <c r="E3" s="267" t="s">
        <v>88</v>
      </c>
      <c r="F3" s="267" t="s">
        <v>89</v>
      </c>
      <c r="G3" s="267" t="s">
        <v>90</v>
      </c>
      <c r="H3" s="267" t="s">
        <v>91</v>
      </c>
      <c r="I3" s="267" t="s">
        <v>99</v>
      </c>
      <c r="J3" s="267" t="s">
        <v>100</v>
      </c>
      <c r="K3" s="267" t="s">
        <v>105</v>
      </c>
      <c r="L3" s="267" t="s">
        <v>101</v>
      </c>
      <c r="M3" s="267" t="s">
        <v>102</v>
      </c>
    </row>
    <row r="4" spans="2:13" s="266" customFormat="1" ht="15" customHeight="1" x14ac:dyDescent="0.35">
      <c r="B4" s="278" t="s">
        <v>109</v>
      </c>
      <c r="C4" s="279" t="s">
        <v>106</v>
      </c>
      <c r="D4" s="280">
        <v>116</v>
      </c>
      <c r="E4" s="278" t="s">
        <v>110</v>
      </c>
      <c r="F4" s="281" t="s">
        <v>111</v>
      </c>
      <c r="G4" s="281" t="s">
        <v>112</v>
      </c>
      <c r="H4" s="282">
        <v>35010250</v>
      </c>
      <c r="I4" s="279" t="s">
        <v>107</v>
      </c>
      <c r="J4" s="283" t="s">
        <v>109</v>
      </c>
      <c r="K4" s="283" t="s">
        <v>104</v>
      </c>
      <c r="L4" s="284" t="s">
        <v>107</v>
      </c>
      <c r="M4" s="284" t="s">
        <v>107</v>
      </c>
    </row>
    <row r="5" spans="2:13" s="266" customFormat="1" ht="15" customHeight="1" x14ac:dyDescent="0.35">
      <c r="B5" s="278" t="s">
        <v>113</v>
      </c>
      <c r="C5" s="279" t="s">
        <v>106</v>
      </c>
      <c r="D5" s="280">
        <v>704</v>
      </c>
      <c r="E5" s="278" t="s">
        <v>114</v>
      </c>
      <c r="F5" s="281" t="s">
        <v>115</v>
      </c>
      <c r="G5" s="281" t="s">
        <v>112</v>
      </c>
      <c r="H5" s="282">
        <v>35200000</v>
      </c>
      <c r="I5" s="279" t="s">
        <v>107</v>
      </c>
      <c r="J5" s="283" t="s">
        <v>109</v>
      </c>
      <c r="K5" s="283" t="s">
        <v>104</v>
      </c>
      <c r="L5" s="284" t="s">
        <v>108</v>
      </c>
      <c r="M5" s="284" t="s">
        <v>108</v>
      </c>
    </row>
    <row r="6" spans="2:13" s="266" customFormat="1" ht="15" customHeight="1" x14ac:dyDescent="0.35">
      <c r="B6" s="278" t="s">
        <v>116</v>
      </c>
      <c r="C6" s="279" t="s">
        <v>106</v>
      </c>
      <c r="D6" s="280">
        <v>706</v>
      </c>
      <c r="E6" s="278" t="s">
        <v>117</v>
      </c>
      <c r="F6" s="281" t="s">
        <v>118</v>
      </c>
      <c r="G6" s="281" t="s">
        <v>112</v>
      </c>
      <c r="H6" s="282">
        <v>35240000</v>
      </c>
      <c r="I6" s="279" t="s">
        <v>107</v>
      </c>
      <c r="J6" s="283" t="s">
        <v>109</v>
      </c>
      <c r="K6" s="283" t="s">
        <v>104</v>
      </c>
      <c r="L6" s="284" t="s">
        <v>108</v>
      </c>
      <c r="M6" s="284" t="s">
        <v>108</v>
      </c>
    </row>
    <row r="7" spans="2:13" s="266" customFormat="1" ht="15" customHeight="1" x14ac:dyDescent="0.35">
      <c r="B7" s="278" t="s">
        <v>119</v>
      </c>
      <c r="C7" s="279" t="s">
        <v>106</v>
      </c>
      <c r="D7" s="280">
        <v>896</v>
      </c>
      <c r="E7" s="278" t="s">
        <v>120</v>
      </c>
      <c r="F7" s="281" t="s">
        <v>121</v>
      </c>
      <c r="G7" s="281" t="s">
        <v>112</v>
      </c>
      <c r="H7" s="282">
        <v>35290000</v>
      </c>
      <c r="I7" s="279" t="s">
        <v>107</v>
      </c>
      <c r="J7" s="283" t="s">
        <v>109</v>
      </c>
      <c r="K7" s="283" t="s">
        <v>104</v>
      </c>
      <c r="L7" s="284" t="s">
        <v>108</v>
      </c>
      <c r="M7" s="284" t="s">
        <v>108</v>
      </c>
    </row>
    <row r="8" spans="2:13" s="266" customFormat="1" ht="15" customHeight="1" x14ac:dyDescent="0.35">
      <c r="B8" s="278" t="s">
        <v>109</v>
      </c>
      <c r="C8" s="279" t="s">
        <v>106</v>
      </c>
      <c r="D8" s="280">
        <v>1642</v>
      </c>
      <c r="E8" s="278" t="s">
        <v>122</v>
      </c>
      <c r="F8" s="281" t="s">
        <v>123</v>
      </c>
      <c r="G8" s="281" t="s">
        <v>112</v>
      </c>
      <c r="H8" s="282">
        <v>35010131</v>
      </c>
      <c r="I8" s="279" t="s">
        <v>107</v>
      </c>
      <c r="J8" s="283" t="s">
        <v>109</v>
      </c>
      <c r="K8" s="283" t="s">
        <v>104</v>
      </c>
      <c r="L8" s="284" t="s">
        <v>108</v>
      </c>
      <c r="M8" s="284" t="s">
        <v>108</v>
      </c>
    </row>
    <row r="9" spans="2:13" s="266" customFormat="1" ht="15" customHeight="1" x14ac:dyDescent="0.35">
      <c r="B9" s="278" t="s">
        <v>109</v>
      </c>
      <c r="C9" s="279" t="s">
        <v>106</v>
      </c>
      <c r="D9" s="280">
        <v>1821</v>
      </c>
      <c r="E9" s="278" t="s">
        <v>124</v>
      </c>
      <c r="F9" s="281" t="s">
        <v>125</v>
      </c>
      <c r="G9" s="281" t="s">
        <v>126</v>
      </c>
      <c r="H9" s="282">
        <v>35060360</v>
      </c>
      <c r="I9" s="279" t="s">
        <v>107</v>
      </c>
      <c r="J9" s="283" t="s">
        <v>109</v>
      </c>
      <c r="K9" s="283" t="s">
        <v>104</v>
      </c>
      <c r="L9" s="284" t="s">
        <v>108</v>
      </c>
      <c r="M9" s="284" t="s">
        <v>108</v>
      </c>
    </row>
    <row r="10" spans="2:13" s="266" customFormat="1" ht="15" customHeight="1" x14ac:dyDescent="0.35">
      <c r="B10" s="278" t="s">
        <v>109</v>
      </c>
      <c r="C10" s="279" t="s">
        <v>106</v>
      </c>
      <c r="D10" s="280">
        <v>3234</v>
      </c>
      <c r="E10" s="278" t="s">
        <v>127</v>
      </c>
      <c r="F10" s="281" t="s">
        <v>128</v>
      </c>
      <c r="G10" s="281" t="s">
        <v>129</v>
      </c>
      <c r="H10" s="282">
        <v>35040570</v>
      </c>
      <c r="I10" s="279" t="s">
        <v>107</v>
      </c>
      <c r="J10" s="283" t="s">
        <v>109</v>
      </c>
      <c r="K10" s="283" t="s">
        <v>104</v>
      </c>
      <c r="L10" s="284" t="s">
        <v>108</v>
      </c>
      <c r="M10" s="284" t="s">
        <v>108</v>
      </c>
    </row>
    <row r="11" spans="2:13" s="266" customFormat="1" ht="15" customHeight="1" x14ac:dyDescent="0.35">
      <c r="B11" s="278" t="s">
        <v>109</v>
      </c>
      <c r="C11" s="279" t="s">
        <v>106</v>
      </c>
      <c r="D11" s="280">
        <v>3285</v>
      </c>
      <c r="E11" s="278" t="s">
        <v>130</v>
      </c>
      <c r="F11" s="281" t="s">
        <v>131</v>
      </c>
      <c r="G11" s="281" t="s">
        <v>112</v>
      </c>
      <c r="H11" s="282">
        <v>35010180</v>
      </c>
      <c r="I11" s="279" t="s">
        <v>107</v>
      </c>
      <c r="J11" s="283" t="s">
        <v>109</v>
      </c>
      <c r="K11" s="283" t="s">
        <v>104</v>
      </c>
      <c r="L11" s="284" t="s">
        <v>108</v>
      </c>
      <c r="M11" s="284" t="s">
        <v>108</v>
      </c>
    </row>
    <row r="12" spans="2:13" s="266" customFormat="1" ht="15" customHeight="1" x14ac:dyDescent="0.35">
      <c r="B12" s="278" t="s">
        <v>132</v>
      </c>
      <c r="C12" s="279" t="s">
        <v>106</v>
      </c>
      <c r="D12" s="280">
        <v>3378</v>
      </c>
      <c r="E12" s="278" t="s">
        <v>133</v>
      </c>
      <c r="F12" s="281" t="s">
        <v>134</v>
      </c>
      <c r="G12" s="281" t="s">
        <v>112</v>
      </c>
      <c r="H12" s="282">
        <v>39680000</v>
      </c>
      <c r="I12" s="279" t="s">
        <v>107</v>
      </c>
      <c r="J12" s="283" t="s">
        <v>109</v>
      </c>
      <c r="K12" s="283" t="s">
        <v>104</v>
      </c>
      <c r="L12" s="284" t="s">
        <v>108</v>
      </c>
      <c r="M12" s="284" t="s">
        <v>108</v>
      </c>
    </row>
    <row r="13" spans="2:13" s="266" customFormat="1" ht="15" customHeight="1" x14ac:dyDescent="0.35">
      <c r="B13" s="278" t="s">
        <v>135</v>
      </c>
      <c r="C13" s="279" t="s">
        <v>106</v>
      </c>
      <c r="D13" s="280">
        <v>3846</v>
      </c>
      <c r="E13" s="278" t="s">
        <v>136</v>
      </c>
      <c r="F13" s="281" t="s">
        <v>137</v>
      </c>
      <c r="G13" s="281" t="s">
        <v>112</v>
      </c>
      <c r="H13" s="282">
        <v>39670000</v>
      </c>
      <c r="I13" s="279" t="s">
        <v>107</v>
      </c>
      <c r="J13" s="283" t="s">
        <v>109</v>
      </c>
      <c r="K13" s="283" t="s">
        <v>104</v>
      </c>
      <c r="L13" s="284" t="s">
        <v>108</v>
      </c>
      <c r="M13" s="284" t="s">
        <v>108</v>
      </c>
    </row>
  </sheetData>
  <conditionalFormatting sqref="I3:M3 I4:K1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97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5" ma:contentTypeDescription="Crie um novo documento." ma:contentTypeScope="" ma:versionID="f2ba86831bd45d64ae49fbc22395c4a5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5ac8601b-3a8b-4d4e-8f3b-bcae1a8fb434"/>
    <ds:schemaRef ds:uri="37061bd4-4e0e-42de-a138-4f29d9d63d59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A6D3A23-FBB0-4362-8CEB-4B663A67F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2025-07-07T17:02:14Z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7098800</vt:r8>
  </property>
</Properties>
</file>